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29" i="6" l="1"/>
  <c r="C30" i="6"/>
  <c r="E30" i="15" l="1"/>
  <c r="F30" i="15"/>
  <c r="G30" i="15"/>
  <c r="H30" i="15"/>
  <c r="C30" i="15"/>
  <c r="D30" i="15"/>
  <c r="D52" i="15"/>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F33" i="15"/>
  <c r="E33" i="15" s="1"/>
  <c r="D33" i="15"/>
  <c r="C33" i="15"/>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C52" i="15" s="1"/>
  <c r="M52" i="15"/>
  <c r="F52" i="15" s="1"/>
  <c r="E52" i="15" s="1"/>
  <c r="L53" i="15"/>
  <c r="M53" i="15"/>
  <c r="L54" i="15"/>
  <c r="M54" i="15"/>
  <c r="L55" i="15"/>
  <c r="M55" i="15"/>
  <c r="L56" i="15"/>
  <c r="M56" i="15"/>
  <c r="L57" i="15"/>
  <c r="M57" i="15"/>
  <c r="L58" i="15"/>
  <c r="M58" i="15"/>
  <c r="L59" i="15"/>
  <c r="M59" i="15"/>
  <c r="L60" i="15"/>
  <c r="M60" i="15"/>
  <c r="L61" i="15"/>
  <c r="M61" i="15"/>
  <c r="L62" i="15"/>
  <c r="M62" i="15"/>
  <c r="L63" i="15"/>
  <c r="M63" i="15"/>
  <c r="L64" i="15"/>
  <c r="M64" i="15"/>
  <c r="L30" i="15" l="1"/>
  <c r="L31" i="15"/>
  <c r="L32" i="15"/>
  <c r="L33" i="15"/>
  <c r="L34" i="15"/>
  <c r="E25" i="15" l="1"/>
  <c r="E28" i="15"/>
  <c r="F25" i="15"/>
  <c r="F26" i="15"/>
  <c r="E26" i="15" s="1"/>
  <c r="F28" i="15"/>
  <c r="C25" i="15"/>
  <c r="C26" i="15"/>
  <c r="C27" i="15"/>
  <c r="C28" i="15"/>
  <c r="L25" i="15"/>
  <c r="L26" i="15"/>
  <c r="L27" i="15"/>
  <c r="L28" i="15"/>
  <c r="L29" i="15"/>
  <c r="C29" i="15" s="1"/>
  <c r="H24" i="15"/>
  <c r="C24" i="15" s="1"/>
  <c r="D27" i="15" l="1"/>
  <c r="D24" i="15" s="1"/>
  <c r="B27" i="22" s="1"/>
  <c r="M32" i="15" l="1"/>
  <c r="M33" i="15"/>
  <c r="M34" i="15"/>
  <c r="M31" i="15"/>
  <c r="M27" i="15"/>
  <c r="F27" i="15" s="1"/>
  <c r="E27" i="15" s="1"/>
  <c r="M28" i="15"/>
  <c r="M29" i="15"/>
  <c r="F29" i="15" s="1"/>
  <c r="E29" i="15" s="1"/>
  <c r="M26" i="15"/>
  <c r="M25" i="15"/>
  <c r="J30" i="15" l="1"/>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<sst xmlns="http://schemas.openxmlformats.org/spreadsheetml/2006/main" count="1138" uniqueCount="451">
  <si>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</si>
  <si>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</si>
  <si>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</si>
  <si>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</si>
  <si>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</si>
  <si>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</si>
  <si>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</si>
  <si>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</si>
  <si>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</si>
  <si>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</si>
  <si>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</si>
  <si>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</si>
  <si>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</si>
  <si>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</si>
  <si>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</si>
  <si>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</si>
  <si>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</si>
  <si>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</si>
  <si>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</si>
  <si>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</si>
  <si>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</si>
  <si>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</si>
  <si>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</si>
  <si>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</si>
  <si>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</si>
  <si>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</si>
  <si>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</si>
  <si>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</si>
  <si>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</si>
  <si>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</si>
  <si>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</si>
  <si>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</si>
  <si>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</si>
  <si>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</si>
  <si>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</si>
  <si>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</si>
  <si>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</si>
  <si>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</si>
  <si>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</si>
  <si>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</si>
  <si>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</si>
  <si>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</si>
  <si>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</si>
  <si>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</si>
  <si>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</si>
  <si>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</si>
  <si>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</si>
  <si>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</si>
  <si>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</si>
  <si>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</si>
  <si>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</si>
  <si>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</si>
  <si>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</si>
  <si>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</si>
  <si>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</si>
  <si>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</si>
  <si>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</si>
  <si>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</si>
  <si>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</si>
  <si>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</si>
  <si>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</si>
  <si>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</si>
  <si>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</si>
  <si>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</si>
  <si>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</si>
  <si>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</si>
  <si>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</si>
  <si>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</si>
  <si>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</si>
  <si>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</si>
  <si>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</si>
  <si>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</si>
  <si>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</si>
  <si>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</si>
  <si>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</si>
  <si>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</si>
  <si>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</si>
  <si>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</si>
  <si>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</si>
  <si>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</si>
  <si>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</si>
  <si>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</si>
  <si>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</si>
  <si>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</si>
  <si>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</si>
  <si>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</si>
  <si>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</si>
  <si>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</si>
  <si>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</si>
  <si>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</si>
  <si>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</si>
  <si>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</si>
  <si>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</si>
  <si>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</si>
  <si>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</si>
  <si>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</si>
  <si>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</si>
  <si>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</si>
  <si>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</si>
  <si>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</si>
  <si>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</si>
  <si>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</si>
  <si>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</si>
  <si>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</si>
  <si>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</si>
  <si>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</si>
  <si>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</si>
  <si>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</si>
  <si>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</si>
  <si>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</si>
  <si>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</si>
  <si>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</si>
  <si>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</si>
  <si>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</si>
  <si>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</si>
  <si>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</si>
  <si>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</si>
  <si>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</si>
  <si>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</si>
  <si>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</si>
  <si>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</si>
  <si>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</si>
  <si>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</si>
  <si>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</si>
  <si>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</si>
  <si>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</si>
  <si>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</si>
  <si>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</si>
  <si>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</si>
  <si>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</si>
  <si>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</si>
  <si>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</si>
  <si>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</si>
  <si>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</si>
  <si>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</si>
  <si>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</si>
  <si>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</si>
  <si>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</si>
  <si>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</si>
  <si>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</si>
  <si>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</si>
  <si>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</si>
  <si>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</si>
  <si>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</si>
  <si>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</si>
  <si>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</si>
  <si>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</si>
  <si>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</si>
  <si>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</si>
  <si>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</si>
  <si>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</si>
  <si>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</si>
  <si>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</si>
  <si>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</si>
  <si>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</si>
  <si>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</si>
  <si>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</si>
  <si>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</si>
  <si>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</si>
  <si>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</si>
  <si>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</si>
  <si>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</si>
  <si>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</si>
  <si>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</si>
  <si>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</si>
  <si>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</si>
  <si>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</si>
  <si>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</si>
  <si>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</si>
  <si>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</si>
  <si>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</si>
  <si>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</si>
  <si>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</si>
  <si>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</si>
  <si>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</si>
  <si>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</si>
  <si>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</si>
  <si>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</si>
  <si>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</si>
  <si>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</si>
  <si>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</si>
  <si>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</si>
  <si>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</si>
  <si>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</si>
  <si>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</si>
  <si>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</si>
  <si>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</si>
  <si>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</si>
  <si>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</si>
  <si>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</si>
  <si>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</si>
  <si>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</si>
  <si>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</si>
  <si>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</si>
  <si>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</si>
  <si>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</si>
  <si>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</si>
  <si>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</si>
  <si>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</si>
  <si>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</si>
  <si>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</si>
  <si>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</si>
  <si>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</si>
  <si>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</si>
  <si>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</si>
  <si>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</si>
  <si>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</si>
  <si>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</si>
  <si>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</si>
  <si>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</si>
  <si>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</si>
  <si>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</si>
  <si>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</si>
  <si>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</si>
  <si>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</si>
  <si>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</si>
  <si>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</si>
  <si>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</si>
  <si>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</si>
  <si>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</si>
  <si>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</si>
  <si>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</si>
  <si>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</si>
  <si>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</si>
  <si>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</si>
  <si>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</si>
  <si>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</si>
  <si>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</si>
  <si>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</si>
  <si>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</si>
  <si>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</si>
  <si>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</si>
  <si>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</si>
  <si>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</si>
  <si>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</si>
  <si>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</si>
  <si>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</si>
  <si>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</si>
  <si>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</si>
  <si>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</si>
  <si>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</si>
  <si>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</si>
  <si>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</si>
  <si>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</si>
  <si>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</si>
  <si>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</si>
  <si>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</si>
  <si>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</si>
  <si>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</si>
  <si>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</si>
  <si>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</si>
  <si>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</si>
  <si>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</si>
  <si>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</si>
  <si>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</si>
  <si>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</si>
  <si>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</si>
  <si>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</si>
  <si>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</si>
  <si>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</si>
  <si>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</si>
  <si>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</si>
  <si>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</si>
  <si>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</si>
  <si>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</si>
  <si>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</si>
  <si>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</si>
  <si>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</si>
  <si>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</si>
  <si>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</si>
  <si>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</si>
  <si>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</si>
  <si>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</si>
  <si>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</si>
  <si>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</si>
  <si>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</si>
  <si>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</si>
  <si>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</si>
  <si>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</si>
  <si>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</si>
  <si>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</si>
  <si>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</si>
  <si>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</si>
  <si>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</si>
  <si>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</si>
  <si>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</si>
  <si>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</si>
  <si>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</si>
  <si>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</si>
  <si>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</si>
  <si>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</si>
  <si>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</si>
  <si>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</si>
  <si>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</si>
  <si>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</si>
  <si>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</si>
  <si>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</si>
  <si>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</si>
  <si>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</si>
  <si>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</si>
  <si>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</si>
  <si>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</si>
  <si>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</si>
  <si>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</si>
  <si>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</si>
  <si>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</si>
  <si>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</si>
  <si>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</si>
  <si>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</si>
  <si>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</si>
  <si>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</si>
  <si>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</si>
  <si>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</si>
  <si>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</si>
  <si>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</si>
  <si>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</si>
  <si>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</si>
  <si>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</si>
  <si>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</si>
  <si>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</si>
  <si>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</si>
  <si>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</si>
  <si>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</si>
  <si>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</si>
  <si>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</si>
  <si>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</si>
  <si>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</si>
  <si>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</si>
  <si>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</si>
  <si>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</si>
  <si>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</si>
  <si>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</si>
  <si>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</si>
  <si>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</si>
  <si>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</si>
  <si>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</si>
  <si>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</si>
  <si>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</si>
  <si>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</si>
  <si>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</si>
  <si>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</si>
  <si>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</si>
  <si>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</si>
  <si>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</si>
  <si>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</si>
  <si>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</si>
  <si>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</si>
  <si>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</si>
  <si>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</si>
  <si>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</si>
  <si>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</si>
  <si>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</si>
  <si>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</si>
  <si>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</si>
  <si>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</si>
  <si>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</si>
  <si>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</si>
  <si>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</si>
  <si>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</si>
  <si>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</si>
  <si>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</si>
  <si>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</si>
  <si>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</si>
  <si>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</si>
  <si>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</si>
  <si>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</si>
  <si>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</si>
  <si>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</si>
  <si>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</si>
  <si>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</si>
  <si>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</si>
  <si>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</si>
  <si>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</si>
  <si>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</si>
  <si>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</si>
  <si>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</si>
  <si>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</si>
  <si>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</si>
  <si>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</si>
  <si>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</si>
  <si>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</si>
  <si>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</si>
  <si>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</si>
  <si>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</si>
  <si>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</si>
  <si>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</si>
  <si>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</si>
  <si>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</si>
  <si>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</si>
  <si>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</si>
  <si>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</si>
  <si>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</si>
  <si>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</si>
  <si>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</si>
  <si>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</si>
  <si>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</si>
  <si>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</si>
  <si>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</si>
  <si>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</si>
  <si>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</si>
  <si>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</si>
  <si>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</si>
  <si>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</si>
  <si>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</si>
  <si>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</si>
  <si>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</si>
  <si>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</si>
  <si>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</si>
  <si>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</si>
  <si>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</si>
  <si>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</si>
  <si>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</si>
  <si>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</si>
  <si>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</si>
  <si>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</si>
  <si>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</si>
  <si>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</si>
  <si>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</si>
  <si>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</si>
  <si>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</si>
  <si>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</si>
  <si>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</si>
  <si>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</si>
  <si>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</si>
  <si>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</si>
  <si>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</si>
  <si>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</si>
  <si>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</si>
  <si>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</si>
  <si>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</si>
  <si>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</si>
  <si>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</si>
  <si>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</si>
  <si>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</si>
  <si>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</si>
  <si>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</si>
  <si>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</si>
  <si>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</si>
  <si>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</si>
  <si>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</si>
  <si>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</si>
  <si>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</si>
  <si>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</si>
  <si>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</si>
  <si>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</si>
  <si>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</si>
  <si>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Приобретение шлагбаума с пультом для производственной базы - 1 шт.</t>
  </si>
  <si>
    <t>1-2</t>
  </si>
  <si>
    <t>G_sof15</t>
  </si>
  <si>
    <t>0,017 млн. руб. с НДС</t>
  </si>
  <si>
    <t>0,049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</si>
</sst>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0"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371</v>
      </c>
      <c r="B5" s="231"/>
      <c r="C5" s="231"/>
      <c r="D5" s="123"/>
      <c r="E5" s="123"/>
      <c r="F5" s="123"/>
      <c r="G5" s="123"/>
      <c r="H5" s="123"/>
      <c r="I5" s="123"/>
      <c r="J5" s="123"/>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372</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448</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446</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357</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450</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G_sof15</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x14ac:dyDescent="0.2">
      <c r="A14" s="236" t="str">
        <f>'1. паспорт местоположение'!A15:C15</f>
        <v>Приобретение шлагбаума с пультом для производственной базы - 1 шт.</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3" t="s">
        <v>332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38" t="s">
        <v>1</v>
      </c>
      <c r="B19" s="238" t="s">
        <v>83</v>
      </c>
      <c r="C19" s="239" t="s">
        <v>229</v>
      </c>
      <c r="D19" s="238" t="s">
        <v>228</v>
      </c>
      <c r="E19" s="238" t="s">
        <v>82</v>
      </c>
      <c r="F19" s="238" t="s">
        <v>81</v>
      </c>
      <c r="G19" s="238" t="s">
        <v>224</v>
      </c>
      <c r="H19" s="238" t="s">
        <v>80</v>
      </c>
      <c r="I19" s="238" t="s">
        <v>79</v>
      </c>
      <c r="J19" s="238" t="s">
        <v>78</v>
      </c>
      <c r="K19" s="238" t="s">
        <v>77</v>
      </c>
      <c r="L19" s="238" t="s">
        <v>76</v>
      </c>
      <c r="M19" s="238" t="s">
        <v>75</v>
      </c>
      <c r="N19" s="238" t="s">
        <v>74</v>
      </c>
      <c r="O19" s="238" t="s">
        <v>73</v>
      </c>
      <c r="P19" s="238" t="s">
        <v>72</v>
      </c>
      <c r="Q19" s="238" t="s">
        <v>227</v>
      </c>
      <c r="R19" s="238"/>
      <c r="S19" s="241" t="s">
        <v>389</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7" t="s">
        <v>225</v>
      </c>
      <c r="R20" s="38" t="s">
        <v>226</v>
      </c>
      <c r="S20" s="241"/>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375</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G_sof15</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4.5" customHeight="1" x14ac:dyDescent="0.2">
      <c r="A16" s="236" t="str">
        <f>'1. паспорт местоположение'!A15:C15</f>
        <v>Приобретение шлагбаума с пультом для производственной базы - 1 шт.</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337</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1</v>
      </c>
      <c r="B21" s="246" t="s">
        <v>208</v>
      </c>
      <c r="C21" s="247"/>
      <c r="D21" s="250" t="s">
        <v>105</v>
      </c>
      <c r="E21" s="246" t="s">
        <v>363</v>
      </c>
      <c r="F21" s="247"/>
      <c r="G21" s="246" t="s">
        <v>219</v>
      </c>
      <c r="H21" s="247"/>
      <c r="I21" s="246" t="s">
        <v>104</v>
      </c>
      <c r="J21" s="247"/>
      <c r="K21" s="250" t="s">
        <v>103</v>
      </c>
      <c r="L21" s="246" t="s">
        <v>102</v>
      </c>
      <c r="M21" s="247"/>
      <c r="N21" s="246" t="s">
        <v>361</v>
      </c>
      <c r="O21" s="247"/>
      <c r="P21" s="250" t="s">
        <v>101</v>
      </c>
      <c r="Q21" s="256" t="s">
        <v>100</v>
      </c>
      <c r="R21" s="257"/>
      <c r="S21" s="256" t="s">
        <v>99</v>
      </c>
      <c r="T21" s="258"/>
    </row>
    <row r="22" spans="1:113" ht="204.75" customHeight="1" x14ac:dyDescent="0.25">
      <c r="A22" s="254"/>
      <c r="B22" s="248"/>
      <c r="C22" s="249"/>
      <c r="D22" s="252"/>
      <c r="E22" s="248"/>
      <c r="F22" s="249"/>
      <c r="G22" s="248"/>
      <c r="H22" s="249"/>
      <c r="I22" s="248"/>
      <c r="J22" s="249"/>
      <c r="K22" s="251"/>
      <c r="L22" s="248"/>
      <c r="M22" s="249"/>
      <c r="N22" s="248"/>
      <c r="O22" s="249"/>
      <c r="P22" s="251"/>
      <c r="Q22" s="80" t="s">
        <v>98</v>
      </c>
      <c r="R22" s="80" t="s">
        <v>336</v>
      </c>
      <c r="S22" s="80" t="s">
        <v>97</v>
      </c>
      <c r="T22" s="80" t="s">
        <v>96</v>
      </c>
    </row>
    <row r="23" spans="1:113" ht="51.75" customHeight="1" x14ac:dyDescent="0.25">
      <c r="A23" s="255"/>
      <c r="B23" s="121" t="s">
        <v>94</v>
      </c>
      <c r="C23" s="121" t="s">
        <v>95</v>
      </c>
      <c r="D23" s="251"/>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5" t="s">
        <v>369</v>
      </c>
      <c r="C28" s="245"/>
      <c r="D28" s="245"/>
      <c r="E28" s="245"/>
      <c r="F28" s="245"/>
      <c r="G28" s="245"/>
      <c r="H28" s="245"/>
      <c r="I28" s="245"/>
      <c r="J28" s="245"/>
      <c r="K28" s="245"/>
      <c r="L28" s="245"/>
      <c r="M28" s="245"/>
      <c r="N28" s="245"/>
      <c r="O28" s="245"/>
      <c r="P28" s="245"/>
      <c r="Q28" s="245"/>
      <c r="R28" s="245"/>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8" t="s">
        <v>398</v>
      </c>
      <c r="F9" s="268"/>
      <c r="G9" s="268"/>
      <c r="H9" s="268"/>
      <c r="I9" s="268"/>
      <c r="J9" s="268"/>
      <c r="K9" s="268"/>
      <c r="L9" s="268"/>
      <c r="M9" s="268"/>
      <c r="N9" s="268"/>
      <c r="O9" s="268"/>
      <c r="P9" s="268"/>
      <c r="Q9" s="268"/>
      <c r="R9" s="268"/>
      <c r="S9" s="268"/>
      <c r="T9" s="268"/>
      <c r="U9" s="268"/>
      <c r="V9" s="268"/>
      <c r="W9" s="268"/>
      <c r="X9" s="268"/>
      <c r="Y9" s="268"/>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7" t="s">
        <v>439</v>
      </c>
      <c r="F12" s="267"/>
      <c r="G12" s="267"/>
      <c r="H12" s="267"/>
      <c r="I12" s="267"/>
      <c r="J12" s="267"/>
      <c r="K12" s="267"/>
      <c r="L12" s="267"/>
      <c r="M12" s="267"/>
      <c r="N12" s="267"/>
      <c r="O12" s="267"/>
      <c r="P12" s="267"/>
      <c r="Q12" s="267"/>
      <c r="R12" s="267"/>
      <c r="S12" s="267"/>
      <c r="T12" s="267"/>
      <c r="U12" s="267"/>
      <c r="V12" s="267"/>
      <c r="W12" s="267"/>
      <c r="X12" s="267"/>
      <c r="Y12" s="267"/>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7" t="s">
        <v>440</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339</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0" t="s">
        <v>1</v>
      </c>
      <c r="B21" s="263" t="s">
        <v>345</v>
      </c>
      <c r="C21" s="264"/>
      <c r="D21" s="263" t="s">
        <v>347</v>
      </c>
      <c r="E21" s="264"/>
      <c r="F21" s="256" t="s">
        <v>77</v>
      </c>
      <c r="G21" s="258"/>
      <c r="H21" s="258"/>
      <c r="I21" s="257"/>
      <c r="J21" s="260" t="s">
        <v>348</v>
      </c>
      <c r="K21" s="263" t="s">
        <v>349</v>
      </c>
      <c r="L21" s="264"/>
      <c r="M21" s="263" t="s">
        <v>350</v>
      </c>
      <c r="N21" s="264"/>
      <c r="O21" s="263" t="s">
        <v>338</v>
      </c>
      <c r="P21" s="264"/>
      <c r="Q21" s="263" t="s">
        <v>110</v>
      </c>
      <c r="R21" s="264"/>
      <c r="S21" s="260" t="s">
        <v>109</v>
      </c>
      <c r="T21" s="260" t="s">
        <v>351</v>
      </c>
      <c r="U21" s="260" t="s">
        <v>346</v>
      </c>
      <c r="V21" s="263" t="s">
        <v>108</v>
      </c>
      <c r="W21" s="264"/>
      <c r="X21" s="256" t="s">
        <v>100</v>
      </c>
      <c r="Y21" s="258"/>
      <c r="Z21" s="256" t="s">
        <v>99</v>
      </c>
      <c r="AA21" s="258"/>
    </row>
    <row r="22" spans="1:27" ht="216" customHeight="1" x14ac:dyDescent="0.25">
      <c r="A22" s="261"/>
      <c r="B22" s="265"/>
      <c r="C22" s="266"/>
      <c r="D22" s="265"/>
      <c r="E22" s="266"/>
      <c r="F22" s="256" t="s">
        <v>107</v>
      </c>
      <c r="G22" s="257"/>
      <c r="H22" s="256" t="s">
        <v>106</v>
      </c>
      <c r="I22" s="257"/>
      <c r="J22" s="262"/>
      <c r="K22" s="265"/>
      <c r="L22" s="266"/>
      <c r="M22" s="265"/>
      <c r="N22" s="266"/>
      <c r="O22" s="265"/>
      <c r="P22" s="266"/>
      <c r="Q22" s="265"/>
      <c r="R22" s="266"/>
      <c r="S22" s="262"/>
      <c r="T22" s="262"/>
      <c r="U22" s="262"/>
      <c r="V22" s="265"/>
      <c r="W22" s="266"/>
      <c r="X22" s="80" t="s">
        <v>98</v>
      </c>
      <c r="Y22" s="80" t="s">
        <v>336</v>
      </c>
      <c r="Z22" s="80" t="s">
        <v>97</v>
      </c>
      <c r="AA22" s="80" t="s">
        <v>96</v>
      </c>
    </row>
    <row r="23" spans="1:27" ht="60" customHeight="1" x14ac:dyDescent="0.25">
      <c r="A23" s="262"/>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374</v>
      </c>
      <c r="B5" s="231"/>
      <c r="C5" s="2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G_sof15</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Приобретение шлагбаума с пультом для производственной базы - 1 шт.</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3" t="s">
        <v>331</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шлагбаума с пультом для производственной базы - 1 шт.</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f>'8. Общие сведения'!B25</f>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'3.3 паспорт описание'!A5:C5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x14ac:dyDescent="0.25">
      <c r="A8" s="268" t="str">
        <f>'3.3 паспорт описание'!A9:C9</f>
        <v>Северо-Осетинский филиал ПАО "МРСК Северного Кавказа"</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2"/>
      <c r="AB8" s="11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3"/>
      <c r="AB9" s="11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x14ac:dyDescent="0.25">
      <c r="A11" s="268" t="str">
        <f>'3.3 паспорт описание'!A12:C12</f>
        <v>G_sof15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2"/>
      <c r="AB11" s="112"/>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3"/>
      <c r="AB12" s="11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68" t="str">
        <f>'3.3 паспорт описание'!A15:C15</f>
        <v>Приобретение шлагбаума с пультом для производственной базы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2"/>
      <c r="AB14" s="112"/>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3"/>
      <c r="AB15" s="11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6"/>
      <c r="AB16" s="186"/>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6"/>
      <c r="AB17" s="186"/>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6"/>
      <c r="AB18" s="186"/>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399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70" t="s">
        <v>400</v>
      </c>
      <c r="B23" s="271"/>
      <c r="C23" s="271"/>
      <c r="D23" s="271"/>
      <c r="E23" s="271"/>
      <c r="F23" s="271"/>
      <c r="G23" s="271"/>
      <c r="H23" s="271"/>
      <c r="I23" s="271"/>
      <c r="J23" s="271"/>
      <c r="K23" s="271"/>
      <c r="L23" s="272"/>
      <c r="M23" s="273" t="s">
        <v>401</v>
      </c>
      <c r="N23" s="273"/>
      <c r="O23" s="273"/>
      <c r="P23" s="273"/>
      <c r="Q23" s="273"/>
      <c r="R23" s="273"/>
      <c r="S23" s="273"/>
      <c r="T23" s="273"/>
      <c r="U23" s="273"/>
      <c r="V23" s="273"/>
      <c r="W23" s="273"/>
      <c r="X23" s="273"/>
      <c r="Y23" s="273"/>
      <c r="Z23" s="273"/>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'3.4. паспорт надежность'!A4:Z4</f>
        <v>Год раскрытия информации: 2016 год</v>
      </c>
      <c r="B5" s="231"/>
      <c r="C5" s="231"/>
      <c r="D5" s="231"/>
      <c r="E5" s="231"/>
      <c r="F5" s="231"/>
      <c r="G5" s="231"/>
      <c r="H5" s="231"/>
      <c r="I5" s="231"/>
      <c r="J5" s="231"/>
      <c r="K5" s="231"/>
      <c r="L5" s="231"/>
      <c r="M5" s="231"/>
      <c r="N5" s="231"/>
      <c r="O5" s="231"/>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10"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10" customFormat="1" ht="18.75" x14ac:dyDescent="0.2">
      <c r="A9" s="268" t="str">
        <f>'3.4. паспорт надежность'!A8:Z8</f>
        <v>Северо-Осетинский филиал ПАО "МРСК Северного Кавказа"</v>
      </c>
      <c r="B9" s="268"/>
      <c r="C9" s="268"/>
      <c r="D9" s="268"/>
      <c r="E9" s="268"/>
      <c r="F9" s="268"/>
      <c r="G9" s="268"/>
      <c r="H9" s="268"/>
      <c r="I9" s="268"/>
      <c r="J9" s="268"/>
      <c r="K9" s="268"/>
      <c r="L9" s="268"/>
      <c r="M9" s="268"/>
      <c r="N9" s="268"/>
      <c r="O9" s="268"/>
      <c r="P9" s="114"/>
      <c r="Q9" s="114"/>
      <c r="R9" s="114"/>
      <c r="S9" s="114"/>
      <c r="T9" s="114"/>
      <c r="U9" s="114"/>
      <c r="V9" s="114"/>
      <c r="W9" s="114"/>
      <c r="X9" s="114"/>
      <c r="Y9" s="114"/>
      <c r="Z9" s="114"/>
    </row>
    <row r="10" spans="1:28" s="10" customFormat="1" ht="18.75" x14ac:dyDescent="0.2">
      <c r="A10" s="232" t="s">
        <v>4</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10"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10" customFormat="1" ht="18.75" x14ac:dyDescent="0.2">
      <c r="A12" s="236" t="str">
        <f>'3.4. паспорт надежность'!A11:Z11</f>
        <v>G_sof15</v>
      </c>
      <c r="B12" s="236"/>
      <c r="C12" s="236"/>
      <c r="D12" s="236"/>
      <c r="E12" s="236"/>
      <c r="F12" s="236"/>
      <c r="G12" s="236"/>
      <c r="H12" s="236"/>
      <c r="I12" s="236"/>
      <c r="J12" s="236"/>
      <c r="K12" s="236"/>
      <c r="L12" s="236"/>
      <c r="M12" s="236"/>
      <c r="N12" s="236"/>
      <c r="O12" s="236"/>
      <c r="P12" s="114"/>
      <c r="Q12" s="114"/>
      <c r="R12" s="114"/>
      <c r="S12" s="114"/>
      <c r="T12" s="114"/>
      <c r="U12" s="114"/>
      <c r="V12" s="114"/>
      <c r="W12" s="114"/>
      <c r="X12" s="114"/>
      <c r="Y12" s="114"/>
      <c r="Z12" s="114"/>
    </row>
    <row r="13" spans="1:28" s="10" customFormat="1" ht="18.75" x14ac:dyDescent="0.2">
      <c r="A13" s="232" t="s">
        <v>3</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7" customFormat="1" ht="15.75" customHeight="1" x14ac:dyDescent="0.2">
      <c r="A14" s="242"/>
      <c r="B14" s="242"/>
      <c r="C14" s="242"/>
      <c r="D14" s="242"/>
      <c r="E14" s="242"/>
      <c r="F14" s="242"/>
      <c r="G14" s="242"/>
      <c r="H14" s="242"/>
      <c r="I14" s="242"/>
      <c r="J14" s="242"/>
      <c r="K14" s="242"/>
      <c r="L14" s="242"/>
      <c r="M14" s="242"/>
      <c r="N14" s="242"/>
      <c r="O14" s="242"/>
      <c r="P14" s="182"/>
      <c r="Q14" s="182"/>
      <c r="R14" s="182"/>
      <c r="S14" s="182"/>
      <c r="T14" s="182"/>
      <c r="U14" s="182"/>
      <c r="V14" s="182"/>
      <c r="W14" s="182"/>
      <c r="X14" s="182"/>
      <c r="Y14" s="182"/>
      <c r="Z14" s="182"/>
    </row>
    <row r="15" spans="1:28" s="2" customFormat="1" ht="15.75" x14ac:dyDescent="0.2">
      <c r="A15" s="236" t="str">
        <f>'3.4. паспорт надежность'!A14:Z14</f>
        <v>Приобретение шлагбаума с пультом для производственной базы - 1 шт.</v>
      </c>
      <c r="B15" s="236"/>
      <c r="C15" s="236"/>
      <c r="D15" s="236"/>
      <c r="E15" s="236"/>
      <c r="F15" s="236"/>
      <c r="G15" s="236"/>
      <c r="H15" s="236"/>
      <c r="I15" s="236"/>
      <c r="J15" s="236"/>
      <c r="K15" s="236"/>
      <c r="L15" s="236"/>
      <c r="M15" s="236"/>
      <c r="N15" s="236"/>
      <c r="O15" s="236"/>
      <c r="P15" s="112"/>
      <c r="Q15" s="112"/>
      <c r="R15" s="112"/>
      <c r="S15" s="112"/>
      <c r="T15" s="112"/>
      <c r="U15" s="112"/>
      <c r="V15" s="112"/>
      <c r="W15" s="112"/>
      <c r="X15" s="112"/>
      <c r="Y15" s="112"/>
      <c r="Z15" s="112"/>
    </row>
    <row r="16" spans="1:28" s="2" customFormat="1" ht="15" customHeight="1" x14ac:dyDescent="0.2">
      <c r="A16" s="232" t="s">
        <v>2</v>
      </c>
      <c r="B16" s="232"/>
      <c r="C16" s="232"/>
      <c r="D16" s="232"/>
      <c r="E16" s="232"/>
      <c r="F16" s="232"/>
      <c r="G16" s="232"/>
      <c r="H16" s="232"/>
      <c r="I16" s="232"/>
      <c r="J16" s="232"/>
      <c r="K16" s="232"/>
      <c r="L16" s="232"/>
      <c r="M16" s="232"/>
      <c r="N16" s="232"/>
      <c r="O16" s="232"/>
      <c r="P16" s="113"/>
      <c r="Q16" s="113"/>
      <c r="R16" s="113"/>
      <c r="S16" s="113"/>
      <c r="T16" s="113"/>
      <c r="U16" s="113"/>
      <c r="V16" s="113"/>
      <c r="W16" s="113"/>
      <c r="X16" s="113"/>
      <c r="Y16" s="113"/>
      <c r="Z16" s="113"/>
    </row>
    <row r="17" spans="1:26" s="2" customFormat="1" ht="18.75" x14ac:dyDescent="0.2">
      <c r="A17" s="243"/>
      <c r="B17" s="243"/>
      <c r="C17" s="243"/>
      <c r="D17" s="243"/>
      <c r="E17" s="243"/>
      <c r="F17" s="243"/>
      <c r="G17" s="243"/>
      <c r="H17" s="243"/>
      <c r="I17" s="243"/>
      <c r="J17" s="243"/>
      <c r="K17" s="243"/>
      <c r="L17" s="243"/>
      <c r="M17" s="243"/>
      <c r="N17" s="243"/>
      <c r="O17" s="243"/>
      <c r="P17" s="181"/>
      <c r="Q17" s="181"/>
      <c r="R17" s="181"/>
      <c r="S17" s="181"/>
      <c r="T17" s="181"/>
      <c r="U17" s="181"/>
      <c r="V17" s="181"/>
      <c r="W17" s="181"/>
    </row>
    <row r="18" spans="1:26" s="2" customFormat="1" ht="18.75" x14ac:dyDescent="0.2">
      <c r="A18" s="276" t="s">
        <v>426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36.75" customHeight="1" x14ac:dyDescent="0.2">
      <c r="A19" s="238" t="s">
        <v>1</v>
      </c>
      <c r="B19" s="238" t="s">
        <v>427</v>
      </c>
      <c r="C19" s="238" t="s">
        <v>428</v>
      </c>
      <c r="D19" s="238" t="s">
        <v>429</v>
      </c>
      <c r="E19" s="277" t="s">
        <v>430</v>
      </c>
      <c r="F19" s="278"/>
      <c r="G19" s="278"/>
      <c r="H19" s="278"/>
      <c r="I19" s="279"/>
      <c r="J19" s="238" t="s">
        <v>431</v>
      </c>
      <c r="K19" s="238"/>
      <c r="L19" s="238"/>
      <c r="M19" s="238"/>
      <c r="N19" s="238"/>
      <c r="O19" s="238"/>
      <c r="P19" s="181"/>
      <c r="Q19" s="181"/>
      <c r="R19" s="181"/>
      <c r="S19" s="181"/>
      <c r="T19" s="181"/>
      <c r="U19" s="181"/>
      <c r="V19" s="181"/>
      <c r="W19" s="181"/>
    </row>
    <row r="20" spans="1:26" s="2" customFormat="1" ht="86.25" customHeight="1" x14ac:dyDescent="0.2">
      <c r="A20" s="238"/>
      <c r="B20" s="238"/>
      <c r="C20" s="238"/>
      <c r="D20" s="238"/>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1" t="s">
        <v>388</v>
      </c>
      <c r="B5" s="231"/>
      <c r="C5" s="231"/>
      <c r="D5" s="231"/>
      <c r="E5" s="231"/>
      <c r="F5" s="231"/>
    </row>
    <row r="6" spans="1:6" s="14" customFormat="1" ht="15.75" x14ac:dyDescent="0.2">
      <c r="A6" s="155"/>
      <c r="B6" s="156"/>
      <c r="C6" s="156"/>
      <c r="D6" s="156"/>
      <c r="E6" s="156"/>
      <c r="F6" s="156"/>
    </row>
    <row r="7" spans="1:6" s="14" customFormat="1" ht="18.75" x14ac:dyDescent="0.2">
      <c r="A7" s="289" t="s">
        <v>5</v>
      </c>
      <c r="B7" s="289"/>
      <c r="C7" s="289"/>
      <c r="D7" s="289"/>
      <c r="E7" s="289"/>
      <c r="F7" s="289"/>
    </row>
    <row r="8" spans="1:6" s="14" customFormat="1" ht="18.75" x14ac:dyDescent="0.2">
      <c r="A8" s="157"/>
      <c r="B8" s="157"/>
      <c r="C8" s="157"/>
      <c r="D8" s="157"/>
      <c r="E8" s="157"/>
      <c r="F8" s="157"/>
    </row>
    <row r="9" spans="1:6" s="14" customFormat="1" ht="18.75" customHeight="1" x14ac:dyDescent="0.2">
      <c r="A9" s="290" t="str">
        <f>'1. паспорт местоположение'!A9:C9</f>
        <v>Северо-Осетинский филиал ПАО "МРСК Северного Кавказа"</v>
      </c>
      <c r="B9" s="290"/>
      <c r="C9" s="290"/>
      <c r="D9" s="290"/>
      <c r="E9" s="290"/>
      <c r="F9" s="290"/>
    </row>
    <row r="10" spans="1:6" s="14" customFormat="1" ht="15.75" x14ac:dyDescent="0.2">
      <c r="A10" s="281" t="s">
        <v>4</v>
      </c>
      <c r="B10" s="281"/>
      <c r="C10" s="281"/>
      <c r="D10" s="281"/>
      <c r="E10" s="281"/>
      <c r="F10" s="281"/>
    </row>
    <row r="11" spans="1:6" s="14" customFormat="1" ht="18.75" x14ac:dyDescent="0.2">
      <c r="A11" s="157"/>
      <c r="B11" s="157"/>
      <c r="C11" s="157"/>
      <c r="D11" s="157"/>
      <c r="E11" s="157"/>
      <c r="F11" s="157"/>
    </row>
    <row r="12" spans="1:6" s="14" customFormat="1" ht="15.75" x14ac:dyDescent="0.2">
      <c r="A12" s="290" t="str">
        <f>'1. паспорт местоположение'!A12:C12</f>
        <v>G_sof15</v>
      </c>
      <c r="B12" s="290"/>
      <c r="C12" s="290"/>
      <c r="D12" s="290"/>
      <c r="E12" s="290"/>
      <c r="F12" s="290"/>
    </row>
    <row r="13" spans="1:6" s="14" customFormat="1" ht="15.75" x14ac:dyDescent="0.2">
      <c r="A13" s="281" t="s">
        <v>3</v>
      </c>
      <c r="B13" s="281"/>
      <c r="C13" s="281"/>
      <c r="D13" s="281"/>
      <c r="E13" s="281"/>
      <c r="F13" s="281"/>
    </row>
    <row r="14" spans="1:6" s="159" customFormat="1" ht="18.75" x14ac:dyDescent="0.2">
      <c r="A14" s="147"/>
      <c r="B14" s="147"/>
      <c r="C14" s="147"/>
      <c r="D14" s="147"/>
      <c r="E14" s="147"/>
      <c r="F14" s="147"/>
    </row>
    <row r="15" spans="1:6" s="160" customFormat="1" ht="52.5" customHeight="1" x14ac:dyDescent="0.2">
      <c r="A15" s="280" t="str">
        <f>'1. паспорт местоположение'!A15:C15</f>
        <v>Приобретение шлагбаума с пультом для производственной базы - 1 шт.</v>
      </c>
      <c r="B15" s="280"/>
      <c r="C15" s="280"/>
      <c r="D15" s="280"/>
      <c r="E15" s="280"/>
      <c r="F15" s="280"/>
    </row>
    <row r="16" spans="1:6" s="160" customFormat="1" ht="15.75" x14ac:dyDescent="0.2">
      <c r="A16" s="281" t="s">
        <v>2</v>
      </c>
      <c r="B16" s="281"/>
      <c r="C16" s="281"/>
      <c r="D16" s="281"/>
      <c r="E16" s="281"/>
      <c r="F16" s="281"/>
    </row>
    <row r="17" spans="1:6" s="160" customFormat="1" ht="18.75" x14ac:dyDescent="0.2">
      <c r="A17" s="158"/>
      <c r="B17" s="158"/>
      <c r="C17" s="158"/>
      <c r="D17" s="158"/>
      <c r="E17" s="158"/>
      <c r="F17" s="158"/>
    </row>
    <row r="18" spans="1:6" s="160" customFormat="1" ht="18.75" x14ac:dyDescent="0.2">
      <c r="A18" s="282" t="s">
        <v>340</v>
      </c>
      <c r="B18" s="282"/>
      <c r="C18" s="282"/>
      <c r="D18" s="282"/>
      <c r="E18" s="282"/>
      <c r="F18" s="282"/>
    </row>
    <row r="20" spans="1:6" ht="15.75" thickBot="1" x14ac:dyDescent="0.3"/>
    <row r="21" spans="1:6" ht="15.75" customHeight="1" x14ac:dyDescent="0.25">
      <c r="B21" s="283" t="s">
        <v>381</v>
      </c>
      <c r="C21" s="284"/>
      <c r="D21" s="284"/>
      <c r="E21" s="285"/>
    </row>
    <row r="22" spans="1:6" ht="15.75" x14ac:dyDescent="0.25">
      <c r="B22" s="286" t="s">
        <v>382</v>
      </c>
      <c r="C22" s="287"/>
      <c r="D22" s="287" t="s">
        <v>383</v>
      </c>
      <c r="E22" s="288"/>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371</v>
      </c>
      <c r="B5" s="231"/>
      <c r="C5" s="231"/>
      <c r="D5" s="231"/>
      <c r="E5" s="231"/>
      <c r="F5" s="231"/>
      <c r="G5" s="231"/>
      <c r="H5" s="231"/>
      <c r="I5" s="231"/>
      <c r="J5" s="231"/>
      <c r="K5" s="231"/>
      <c r="L5" s="2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G_sof15</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x14ac:dyDescent="0.25">
      <c r="A15" s="236" t="str">
        <f>'1. паспорт местоположение'!A15:C15</f>
        <v>Приобретение шлагбаума с пультом для производственной базы - 1 шт.</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301" t="s">
        <v>341</v>
      </c>
      <c r="B19" s="301"/>
      <c r="C19" s="301"/>
      <c r="D19" s="301"/>
      <c r="E19" s="301"/>
      <c r="F19" s="301"/>
      <c r="G19" s="301"/>
      <c r="H19" s="301"/>
      <c r="I19" s="301"/>
      <c r="J19" s="301"/>
      <c r="K19" s="301"/>
      <c r="L19" s="301"/>
    </row>
    <row r="20" spans="1:12" x14ac:dyDescent="0.25">
      <c r="A20" s="56"/>
      <c r="B20" s="56"/>
      <c r="C20" s="76"/>
      <c r="D20" s="76"/>
      <c r="E20" s="76"/>
      <c r="F20" s="76"/>
      <c r="G20" s="76"/>
      <c r="H20" s="76"/>
      <c r="I20" s="76"/>
      <c r="J20" s="76"/>
      <c r="K20" s="76"/>
      <c r="L20" s="76"/>
    </row>
    <row r="21" spans="1:12" ht="28.5" customHeight="1" x14ac:dyDescent="0.25">
      <c r="A21" s="291" t="s">
        <v>207</v>
      </c>
      <c r="B21" s="291" t="s">
        <v>206</v>
      </c>
      <c r="C21" s="297" t="s">
        <v>275</v>
      </c>
      <c r="D21" s="297"/>
      <c r="E21" s="297"/>
      <c r="F21" s="297"/>
      <c r="G21" s="297"/>
      <c r="H21" s="297"/>
      <c r="I21" s="292" t="s">
        <v>205</v>
      </c>
      <c r="J21" s="294" t="s">
        <v>277</v>
      </c>
      <c r="K21" s="291" t="s">
        <v>204</v>
      </c>
      <c r="L21" s="293" t="s">
        <v>276</v>
      </c>
    </row>
    <row r="22" spans="1:12" ht="58.5" customHeight="1" x14ac:dyDescent="0.25">
      <c r="A22" s="291"/>
      <c r="B22" s="291"/>
      <c r="C22" s="298" t="s">
        <v>0</v>
      </c>
      <c r="D22" s="298"/>
      <c r="E22" s="110"/>
      <c r="F22" s="111"/>
      <c r="G22" s="299" t="s">
        <v>7</v>
      </c>
      <c r="H22" s="300"/>
      <c r="I22" s="292"/>
      <c r="J22" s="295"/>
      <c r="K22" s="291"/>
      <c r="L22" s="293"/>
    </row>
    <row r="23" spans="1:12" ht="47.25" x14ac:dyDescent="0.25">
      <c r="A23" s="291"/>
      <c r="B23" s="291"/>
      <c r="C23" s="75" t="s">
        <v>203</v>
      </c>
      <c r="D23" s="75" t="s">
        <v>202</v>
      </c>
      <c r="E23" s="75" t="s">
        <v>203</v>
      </c>
      <c r="F23" s="75" t="s">
        <v>202</v>
      </c>
      <c r="G23" s="75" t="s">
        <v>203</v>
      </c>
      <c r="H23" s="75" t="s">
        <v>202</v>
      </c>
      <c r="I23" s="292"/>
      <c r="J23" s="296"/>
      <c r="K23" s="291"/>
      <c r="L23" s="293"/>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5" activePane="bottomRight" state="frozen"/>
      <selection activeCell="G39" sqref="G39:H44"/>
      <selection pane="topRight" activeCell="G39" sqref="G39:H44"/>
      <selection pane="bottomLeft" activeCell="G39" sqref="G39:H44"/>
      <selection pane="bottomRight" activeCell="C51" sqref="C51:M51"/>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1" t="s">
        <v>371</v>
      </c>
      <c r="B4" s="231"/>
      <c r="C4" s="231"/>
      <c r="D4" s="231"/>
      <c r="E4" s="231"/>
      <c r="F4" s="231"/>
      <c r="G4" s="231"/>
      <c r="H4" s="231"/>
      <c r="I4" s="231"/>
      <c r="J4" s="231"/>
      <c r="K4" s="231"/>
      <c r="L4" s="231"/>
      <c r="M4" s="231"/>
    </row>
    <row r="5" spans="1:13" ht="18.75" x14ac:dyDescent="0.3">
      <c r="A5" s="54"/>
      <c r="B5" s="54"/>
      <c r="C5" s="205"/>
      <c r="D5" s="205"/>
      <c r="E5" s="205"/>
      <c r="F5" s="205"/>
      <c r="M5" s="208"/>
    </row>
    <row r="6" spans="1:13" ht="18.75" x14ac:dyDescent="0.25">
      <c r="A6" s="235" t="s">
        <v>5</v>
      </c>
      <c r="B6" s="235"/>
      <c r="C6" s="235"/>
      <c r="D6" s="235"/>
      <c r="E6" s="235"/>
      <c r="F6" s="235"/>
      <c r="G6" s="235"/>
      <c r="H6" s="235"/>
      <c r="I6" s="235"/>
      <c r="J6" s="235"/>
      <c r="K6" s="235"/>
      <c r="L6" s="235"/>
      <c r="M6" s="235"/>
    </row>
    <row r="7" spans="1:13" ht="18.75" x14ac:dyDescent="0.25">
      <c r="A7" s="11"/>
      <c r="B7" s="11"/>
      <c r="C7" s="201"/>
      <c r="D7" s="201"/>
      <c r="E7" s="201"/>
      <c r="F7" s="201"/>
      <c r="G7" s="201"/>
      <c r="H7" s="201"/>
      <c r="I7" s="201"/>
      <c r="J7" s="209"/>
      <c r="K7" s="209"/>
      <c r="L7" s="209"/>
      <c r="M7" s="209"/>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1"/>
      <c r="D10" s="201"/>
      <c r="E10" s="201"/>
      <c r="F10" s="201"/>
      <c r="G10" s="201"/>
      <c r="H10" s="201"/>
      <c r="I10" s="201"/>
      <c r="J10" s="209"/>
      <c r="K10" s="209"/>
      <c r="L10" s="209"/>
      <c r="M10" s="209"/>
    </row>
    <row r="11" spans="1:13" x14ac:dyDescent="0.25">
      <c r="A11" s="236" t="str">
        <f>'1. паспорт местоположение'!A12:C12</f>
        <v>G_sof15</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02"/>
      <c r="D13" s="202"/>
      <c r="E13" s="202"/>
      <c r="F13" s="202"/>
      <c r="G13" s="202"/>
      <c r="H13" s="202"/>
      <c r="I13" s="202"/>
      <c r="J13" s="210"/>
      <c r="K13" s="217"/>
      <c r="L13" s="210"/>
      <c r="M13" s="210"/>
    </row>
    <row r="14" spans="1:13" x14ac:dyDescent="0.25">
      <c r="A14" s="236" t="str">
        <f>'1. паспорт местоположение'!A15:C15</f>
        <v>Приобретение шлагбаума с пультом для производственной базы - 1 шт.</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6"/>
      <c r="B16" s="306"/>
      <c r="C16" s="306"/>
      <c r="D16" s="306"/>
      <c r="E16" s="306"/>
      <c r="F16" s="306"/>
      <c r="G16" s="306"/>
      <c r="H16" s="306"/>
      <c r="I16" s="306"/>
      <c r="J16" s="306"/>
      <c r="K16" s="306"/>
      <c r="L16" s="306"/>
      <c r="M16" s="306"/>
    </row>
    <row r="17" spans="1:16" x14ac:dyDescent="0.25">
      <c r="A17" s="54"/>
      <c r="L17" s="205"/>
    </row>
    <row r="18" spans="1:16" x14ac:dyDescent="0.25">
      <c r="A18" s="310" t="s">
        <v>342</v>
      </c>
      <c r="B18" s="310"/>
      <c r="C18" s="310"/>
      <c r="D18" s="310"/>
      <c r="E18" s="310"/>
      <c r="F18" s="310"/>
      <c r="G18" s="310"/>
      <c r="H18" s="310"/>
      <c r="I18" s="310"/>
      <c r="J18" s="310"/>
      <c r="K18" s="310"/>
      <c r="L18" s="310"/>
      <c r="M18" s="310"/>
    </row>
    <row r="19" spans="1:16" x14ac:dyDescent="0.25">
      <c r="A19" s="54"/>
      <c r="B19" s="54"/>
      <c r="C19" s="205"/>
      <c r="D19" s="205"/>
      <c r="E19" s="205"/>
      <c r="F19" s="205"/>
      <c r="L19" s="205"/>
    </row>
    <row r="20" spans="1:16" ht="33" customHeight="1" x14ac:dyDescent="0.25">
      <c r="A20" s="307" t="s">
        <v>173</v>
      </c>
      <c r="B20" s="307" t="s">
        <v>172</v>
      </c>
      <c r="C20" s="291" t="s">
        <v>171</v>
      </c>
      <c r="D20" s="291"/>
      <c r="E20" s="309" t="s">
        <v>170</v>
      </c>
      <c r="F20" s="309"/>
      <c r="G20" s="307" t="s">
        <v>436</v>
      </c>
      <c r="H20" s="315">
        <v>2016</v>
      </c>
      <c r="I20" s="316"/>
      <c r="J20" s="316"/>
      <c r="K20" s="316"/>
      <c r="L20" s="311" t="s">
        <v>169</v>
      </c>
      <c r="M20" s="312"/>
      <c r="N20" s="69"/>
      <c r="O20" s="69"/>
      <c r="P20" s="69"/>
    </row>
    <row r="21" spans="1:16" ht="99.75" customHeight="1" x14ac:dyDescent="0.25">
      <c r="A21" s="308"/>
      <c r="B21" s="308"/>
      <c r="C21" s="291"/>
      <c r="D21" s="291"/>
      <c r="E21" s="309"/>
      <c r="F21" s="309"/>
      <c r="G21" s="308"/>
      <c r="H21" s="291" t="s">
        <v>0</v>
      </c>
      <c r="I21" s="291"/>
      <c r="J21" s="291" t="s">
        <v>7</v>
      </c>
      <c r="K21" s="291"/>
      <c r="L21" s="313"/>
      <c r="M21" s="314"/>
    </row>
    <row r="22" spans="1:16" ht="89.25" customHeight="1" x14ac:dyDescent="0.25">
      <c r="A22" s="298"/>
      <c r="B22" s="298"/>
      <c r="C22" s="204" t="s">
        <v>0</v>
      </c>
      <c r="D22" s="204" t="s">
        <v>7</v>
      </c>
      <c r="E22" s="68" t="s">
        <v>390</v>
      </c>
      <c r="F22" s="68" t="s">
        <v>391</v>
      </c>
      <c r="G22" s="298"/>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39">
        <f>L24</f>
        <v>0</v>
      </c>
      <c r="D24" s="139">
        <f>D25+D26+D27+D28+D29</f>
        <v>1.6696249999999999E-2</v>
      </c>
      <c r="E24" s="139">
        <f>F24+G24</f>
        <v>1.6696249999999999E-2</v>
      </c>
      <c r="F24" s="139">
        <f>M24</f>
        <v>1.6696249999999999E-2</v>
      </c>
      <c r="G24" s="139">
        <f t="shared" ref="G24:M24" si="0">G25+G26+G27+G28+G29</f>
        <v>0</v>
      </c>
      <c r="H24" s="139">
        <f t="shared" si="0"/>
        <v>0</v>
      </c>
      <c r="I24" s="65" t="s">
        <v>443</v>
      </c>
      <c r="J24" s="139">
        <f t="shared" si="0"/>
        <v>1.6696249999999999E-2</v>
      </c>
      <c r="K24" s="65" t="s">
        <v>447</v>
      </c>
      <c r="L24" s="139">
        <f>H24</f>
        <v>0</v>
      </c>
      <c r="M24" s="139">
        <f t="shared" si="0"/>
        <v>1.6696249999999999E-2</v>
      </c>
    </row>
    <row r="25" spans="1:16"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row>
    <row r="26" spans="1:16"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6" s="140" customFormat="1" ht="31.5" x14ac:dyDescent="0.25">
      <c r="A27" s="62" t="s">
        <v>162</v>
      </c>
      <c r="B27" s="41" t="s">
        <v>281</v>
      </c>
      <c r="C27" s="143">
        <f t="shared" si="1"/>
        <v>0</v>
      </c>
      <c r="D27" s="227">
        <f>J27+G27</f>
        <v>1.5294579999999999E-2</v>
      </c>
      <c r="E27" s="227">
        <f t="shared" si="2"/>
        <v>1.5294579999999999E-2</v>
      </c>
      <c r="F27" s="227">
        <f t="shared" si="3"/>
        <v>1.5294579999999999E-2</v>
      </c>
      <c r="G27" s="180">
        <v>0</v>
      </c>
      <c r="H27" s="143">
        <v>0</v>
      </c>
      <c r="I27" s="62" t="s">
        <v>443</v>
      </c>
      <c r="J27" s="180">
        <v>1.5294579999999999E-2</v>
      </c>
      <c r="K27" s="62" t="s">
        <v>60</v>
      </c>
      <c r="L27" s="143">
        <f t="shared" si="4"/>
        <v>0</v>
      </c>
      <c r="M27" s="227">
        <f t="shared" ref="M27:M34" si="5">J27</f>
        <v>1.5294579999999999E-2</v>
      </c>
    </row>
    <row r="28" spans="1:16"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6" s="140" customFormat="1" x14ac:dyDescent="0.25">
      <c r="A29" s="62" t="s">
        <v>159</v>
      </c>
      <c r="B29" s="66" t="s">
        <v>158</v>
      </c>
      <c r="C29" s="143">
        <f t="shared" si="1"/>
        <v>0</v>
      </c>
      <c r="D29" s="227">
        <f t="shared" si="6"/>
        <v>1.40167E-3</v>
      </c>
      <c r="E29" s="227">
        <f t="shared" si="2"/>
        <v>1.40167E-3</v>
      </c>
      <c r="F29" s="227">
        <f t="shared" si="3"/>
        <v>1.40167E-3</v>
      </c>
      <c r="G29" s="143">
        <v>0</v>
      </c>
      <c r="H29" s="143">
        <v>0</v>
      </c>
      <c r="I29" s="62" t="s">
        <v>443</v>
      </c>
      <c r="J29" s="227">
        <v>1.40167E-3</v>
      </c>
      <c r="K29" s="218">
        <v>1</v>
      </c>
      <c r="L29" s="143">
        <f t="shared" si="4"/>
        <v>0</v>
      </c>
      <c r="M29" s="227">
        <f t="shared" si="5"/>
        <v>1.40167E-3</v>
      </c>
    </row>
    <row r="30" spans="1:16" ht="47.25" x14ac:dyDescent="0.25">
      <c r="A30" s="65" t="s">
        <v>59</v>
      </c>
      <c r="B30" s="64" t="s">
        <v>157</v>
      </c>
      <c r="C30" s="139">
        <f>C31+C32+C33+C34</f>
        <v>4.6680029999999997E-2</v>
      </c>
      <c r="D30" s="139">
        <f>D31+D32+D33+D34</f>
        <v>4.8984380000000001E-2</v>
      </c>
      <c r="E30" s="139">
        <f t="shared" ref="E30:H30" si="7">E31+E32+E33+E34</f>
        <v>4.8984380000000001E-2</v>
      </c>
      <c r="F30" s="139">
        <f t="shared" si="7"/>
        <v>4.8984380000000001E-2</v>
      </c>
      <c r="G30" s="139">
        <f t="shared" si="7"/>
        <v>0</v>
      </c>
      <c r="H30" s="139">
        <f t="shared" si="7"/>
        <v>4.6680029999999997E-2</v>
      </c>
      <c r="I30" s="65" t="s">
        <v>60</v>
      </c>
      <c r="J30" s="139">
        <f t="shared" ref="J30:M30" si="8">J31+J32+J33+J34</f>
        <v>4.8984380000000001E-2</v>
      </c>
      <c r="K30" s="65" t="s">
        <v>447</v>
      </c>
      <c r="L30" s="139">
        <f t="shared" si="4"/>
        <v>4.6680029999999997E-2</v>
      </c>
      <c r="M30" s="139">
        <f t="shared" si="8"/>
        <v>4.8984380000000001E-2</v>
      </c>
    </row>
    <row r="31" spans="1:16"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6"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4.6680029999999997E-2</v>
      </c>
      <c r="D33" s="143">
        <f t="shared" si="10"/>
        <v>4.8984380000000001E-2</v>
      </c>
      <c r="E33" s="143">
        <f t="shared" si="11"/>
        <v>4.8984380000000001E-2</v>
      </c>
      <c r="F33" s="143">
        <f t="shared" si="12"/>
        <v>4.8984380000000001E-2</v>
      </c>
      <c r="G33" s="143">
        <v>0</v>
      </c>
      <c r="H33" s="143">
        <v>4.6680029999999997E-2</v>
      </c>
      <c r="I33" s="62" t="s">
        <v>60</v>
      </c>
      <c r="J33" s="226">
        <v>4.8984380000000001E-2</v>
      </c>
      <c r="K33" s="62" t="s">
        <v>447</v>
      </c>
      <c r="L33" s="143">
        <f t="shared" si="4"/>
        <v>4.6680029999999997E-2</v>
      </c>
      <c r="M33" s="143">
        <f t="shared" si="5"/>
        <v>4.8984380000000001E-2</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c r="D51" s="139"/>
      <c r="E51" s="139"/>
      <c r="F51" s="139"/>
      <c r="G51" s="139"/>
      <c r="H51" s="139"/>
      <c r="I51" s="65"/>
      <c r="J51" s="139"/>
      <c r="K51" s="219"/>
      <c r="L51" s="139"/>
      <c r="M51" s="139"/>
    </row>
    <row r="52" spans="1:13" s="140" customFormat="1" x14ac:dyDescent="0.25">
      <c r="A52" s="62" t="s">
        <v>123</v>
      </c>
      <c r="B52" s="41" t="s">
        <v>122</v>
      </c>
      <c r="C52" s="143">
        <f t="shared" si="13"/>
        <v>4.6680029999999997E-2</v>
      </c>
      <c r="D52" s="143">
        <f t="shared" ref="D52:D58" si="21">J52+G52</f>
        <v>4.8984380000000001E-2</v>
      </c>
      <c r="E52" s="143">
        <f t="shared" si="14"/>
        <v>4.8984380000000001E-2</v>
      </c>
      <c r="F52" s="143">
        <f t="shared" ref="F52:F58" si="22">M52</f>
        <v>4.8984380000000001E-2</v>
      </c>
      <c r="G52" s="143">
        <v>0</v>
      </c>
      <c r="H52" s="143">
        <v>4.6680029999999997E-2</v>
      </c>
      <c r="I52" s="62" t="s">
        <v>59</v>
      </c>
      <c r="J52" s="143">
        <v>4.8984380000000001E-2</v>
      </c>
      <c r="K52" s="218">
        <v>3</v>
      </c>
      <c r="L52" s="143">
        <f t="shared" si="15"/>
        <v>4.6680029999999997E-2</v>
      </c>
      <c r="M52" s="143">
        <f t="shared" si="16"/>
        <v>4.8984380000000001E-2</v>
      </c>
    </row>
    <row r="53" spans="1:13" s="140" customFormat="1" x14ac:dyDescent="0.25">
      <c r="A53" s="62" t="s">
        <v>121</v>
      </c>
      <c r="B53" s="41" t="s">
        <v>115</v>
      </c>
      <c r="C53" s="143">
        <f t="shared" si="13"/>
        <v>0</v>
      </c>
      <c r="D53" s="143">
        <f t="shared" si="21"/>
        <v>0</v>
      </c>
      <c r="E53" s="143">
        <f t="shared" si="14"/>
        <v>0</v>
      </c>
      <c r="F53" s="143">
        <f t="shared" si="22"/>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1"/>
        <v>0</v>
      </c>
      <c r="E54" s="143">
        <f t="shared" si="14"/>
        <v>0</v>
      </c>
      <c r="F54" s="143">
        <f t="shared" si="22"/>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1"/>
        <v>0</v>
      </c>
      <c r="E55" s="143">
        <f t="shared" si="14"/>
        <v>0</v>
      </c>
      <c r="F55" s="143">
        <f t="shared" si="22"/>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1"/>
        <v>0</v>
      </c>
      <c r="E56" s="143">
        <f t="shared" si="14"/>
        <v>0</v>
      </c>
      <c r="F56" s="143">
        <f t="shared" si="22"/>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1"/>
        <v>0</v>
      </c>
      <c r="E57" s="143">
        <f t="shared" si="14"/>
        <v>0</v>
      </c>
      <c r="F57" s="143">
        <f t="shared" si="22"/>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1"/>
        <v>0</v>
      </c>
      <c r="E58" s="139">
        <f t="shared" si="14"/>
        <v>0</v>
      </c>
      <c r="F58" s="139">
        <f t="shared" si="22"/>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3">J60+G60</f>
        <v>0</v>
      </c>
      <c r="E60" s="143">
        <f t="shared" si="14"/>
        <v>0</v>
      </c>
      <c r="F60" s="143">
        <f t="shared" ref="F60:F64" si="24">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3"/>
        <v>0</v>
      </c>
      <c r="E61" s="143">
        <f t="shared" si="14"/>
        <v>0</v>
      </c>
      <c r="F61" s="143">
        <f t="shared" si="24"/>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3"/>
        <v>0</v>
      </c>
      <c r="E62" s="143">
        <f t="shared" si="14"/>
        <v>0</v>
      </c>
      <c r="F62" s="143">
        <f t="shared" si="24"/>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3"/>
        <v>0</v>
      </c>
      <c r="E63" s="143">
        <f t="shared" si="14"/>
        <v>0</v>
      </c>
      <c r="F63" s="143">
        <f t="shared" si="24"/>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3"/>
        <v>0</v>
      </c>
      <c r="E64" s="143">
        <f t="shared" si="14"/>
        <v>0</v>
      </c>
      <c r="F64" s="143">
        <f t="shared" si="24"/>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4"/>
      <c r="C66" s="304"/>
      <c r="D66" s="304"/>
      <c r="E66" s="304"/>
      <c r="F66" s="304"/>
      <c r="G66" s="304"/>
      <c r="H66" s="304"/>
      <c r="I66" s="304"/>
      <c r="J66" s="211"/>
      <c r="K66" s="221"/>
      <c r="L66" s="211"/>
    </row>
    <row r="67" spans="1:12" x14ac:dyDescent="0.25">
      <c r="A67" s="54"/>
      <c r="B67" s="54"/>
      <c r="C67" s="205"/>
      <c r="D67" s="205"/>
      <c r="E67" s="205"/>
      <c r="F67" s="205"/>
      <c r="L67" s="205"/>
    </row>
    <row r="68" spans="1:12" ht="50.25" customHeight="1" x14ac:dyDescent="0.25">
      <c r="A68" s="54"/>
      <c r="B68" s="305"/>
      <c r="C68" s="305"/>
      <c r="D68" s="305"/>
      <c r="E68" s="305"/>
      <c r="F68" s="305"/>
      <c r="G68" s="305"/>
      <c r="H68" s="305"/>
      <c r="I68" s="305"/>
      <c r="J68" s="212"/>
      <c r="K68" s="222"/>
      <c r="L68" s="205"/>
    </row>
    <row r="69" spans="1:12" x14ac:dyDescent="0.25">
      <c r="A69" s="54"/>
      <c r="B69" s="54"/>
      <c r="C69" s="205"/>
      <c r="D69" s="205"/>
      <c r="E69" s="205"/>
      <c r="F69" s="205"/>
      <c r="L69" s="205"/>
    </row>
    <row r="70" spans="1:12" ht="36.75" customHeight="1" x14ac:dyDescent="0.25">
      <c r="A70" s="54"/>
      <c r="B70" s="304"/>
      <c r="C70" s="304"/>
      <c r="D70" s="304"/>
      <c r="E70" s="304"/>
      <c r="F70" s="304"/>
      <c r="G70" s="304"/>
      <c r="H70" s="304"/>
      <c r="I70" s="304"/>
      <c r="J70" s="211"/>
      <c r="K70" s="221"/>
      <c r="L70" s="205"/>
    </row>
    <row r="71" spans="1:12" x14ac:dyDescent="0.25">
      <c r="A71" s="54"/>
      <c r="B71" s="57"/>
      <c r="C71" s="213"/>
      <c r="D71" s="213"/>
      <c r="E71" s="213"/>
      <c r="F71" s="213"/>
      <c r="L71" s="205"/>
    </row>
    <row r="72" spans="1:12" ht="51" customHeight="1" x14ac:dyDescent="0.25">
      <c r="A72" s="54"/>
      <c r="B72" s="304"/>
      <c r="C72" s="304"/>
      <c r="D72" s="304"/>
      <c r="E72" s="304"/>
      <c r="F72" s="304"/>
      <c r="G72" s="304"/>
      <c r="H72" s="304"/>
      <c r="I72" s="304"/>
      <c r="J72" s="211"/>
      <c r="K72" s="221"/>
      <c r="L72" s="205"/>
    </row>
    <row r="73" spans="1:12" ht="32.25" customHeight="1" x14ac:dyDescent="0.25">
      <c r="A73" s="54"/>
      <c r="B73" s="305"/>
      <c r="C73" s="305"/>
      <c r="D73" s="305"/>
      <c r="E73" s="305"/>
      <c r="F73" s="305"/>
      <c r="G73" s="305"/>
      <c r="H73" s="305"/>
      <c r="I73" s="305"/>
      <c r="J73" s="212"/>
      <c r="K73" s="222"/>
      <c r="L73" s="205"/>
    </row>
    <row r="74" spans="1:12" ht="51.75" customHeight="1" x14ac:dyDescent="0.25">
      <c r="A74" s="54"/>
      <c r="B74" s="304"/>
      <c r="C74" s="304"/>
      <c r="D74" s="304"/>
      <c r="E74" s="304"/>
      <c r="F74" s="304"/>
      <c r="G74" s="304"/>
      <c r="H74" s="304"/>
      <c r="I74" s="304"/>
      <c r="J74" s="211"/>
      <c r="K74" s="221"/>
      <c r="L74" s="205"/>
    </row>
    <row r="75" spans="1:12" ht="21.75" customHeight="1" x14ac:dyDescent="0.25">
      <c r="A75" s="54"/>
      <c r="B75" s="302"/>
      <c r="C75" s="302"/>
      <c r="D75" s="302"/>
      <c r="E75" s="302"/>
      <c r="F75" s="302"/>
      <c r="G75" s="302"/>
      <c r="H75" s="302"/>
      <c r="I75" s="302"/>
      <c r="J75" s="213"/>
      <c r="K75" s="223"/>
      <c r="L75" s="205"/>
    </row>
    <row r="76" spans="1:12" ht="23.25" customHeight="1" x14ac:dyDescent="0.25">
      <c r="A76" s="54"/>
      <c r="B76" s="55"/>
      <c r="C76" s="213"/>
      <c r="D76" s="213"/>
      <c r="E76" s="213"/>
      <c r="F76" s="213"/>
      <c r="L76" s="205"/>
    </row>
    <row r="77" spans="1:12" ht="18.75" customHeight="1" x14ac:dyDescent="0.25">
      <c r="A77" s="54"/>
      <c r="B77" s="303"/>
      <c r="C77" s="303"/>
      <c r="D77" s="303"/>
      <c r="E77" s="303"/>
      <c r="F77" s="303"/>
      <c r="G77" s="303"/>
      <c r="H77" s="303"/>
      <c r="I77" s="303"/>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3" t="s">
        <v>371</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9"/>
    </row>
    <row r="7" spans="1:48" ht="18.75" x14ac:dyDescent="0.25">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Северо-Осетинский филиал ПАО "МРСК Северного Кавказа"</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5" t="str">
        <f>'1. паспорт местоположение'!A12:C12</f>
        <v>G_sof15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4" t="s">
        <v>3</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7" t="str">
        <f>'1. паспорт местоположение'!A15:C15</f>
        <v>Приобретение шлагбаума с пультом для производственной базы - 1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2</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331" t="s">
        <v>355</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22" t="s">
        <v>48</v>
      </c>
      <c r="B22" s="333" t="s">
        <v>20</v>
      </c>
      <c r="C22" s="322" t="s">
        <v>47</v>
      </c>
      <c r="D22" s="322" t="s">
        <v>46</v>
      </c>
      <c r="E22" s="336" t="s">
        <v>364</v>
      </c>
      <c r="F22" s="337"/>
      <c r="G22" s="337"/>
      <c r="H22" s="337"/>
      <c r="I22" s="337"/>
      <c r="J22" s="337"/>
      <c r="K22" s="337"/>
      <c r="L22" s="338"/>
      <c r="M22" s="322" t="s">
        <v>45</v>
      </c>
      <c r="N22" s="322" t="s">
        <v>44</v>
      </c>
      <c r="O22" s="322" t="s">
        <v>43</v>
      </c>
      <c r="P22" s="317" t="s">
        <v>218</v>
      </c>
      <c r="Q22" s="317" t="s">
        <v>42</v>
      </c>
      <c r="R22" s="317" t="s">
        <v>41</v>
      </c>
      <c r="S22" s="317" t="s">
        <v>40</v>
      </c>
      <c r="T22" s="317"/>
      <c r="U22" s="339" t="s">
        <v>39</v>
      </c>
      <c r="V22" s="339"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ht="64.5" customHeight="1" x14ac:dyDescent="0.25">
      <c r="A23" s="332"/>
      <c r="B23" s="334"/>
      <c r="C23" s="332"/>
      <c r="D23" s="332"/>
      <c r="E23" s="327" t="s">
        <v>19</v>
      </c>
      <c r="F23" s="318" t="s">
        <v>115</v>
      </c>
      <c r="G23" s="318" t="s">
        <v>114</v>
      </c>
      <c r="H23" s="318" t="s">
        <v>113</v>
      </c>
      <c r="I23" s="320" t="s">
        <v>278</v>
      </c>
      <c r="J23" s="320" t="s">
        <v>279</v>
      </c>
      <c r="K23" s="320" t="s">
        <v>280</v>
      </c>
      <c r="L23" s="318" t="s">
        <v>71</v>
      </c>
      <c r="M23" s="332"/>
      <c r="N23" s="332"/>
      <c r="O23" s="332"/>
      <c r="P23" s="317"/>
      <c r="Q23" s="317"/>
      <c r="R23" s="317"/>
      <c r="S23" s="329" t="s">
        <v>0</v>
      </c>
      <c r="T23" s="329" t="s">
        <v>7</v>
      </c>
      <c r="U23" s="339"/>
      <c r="V23" s="339"/>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40" t="s">
        <v>7</v>
      </c>
      <c r="AR23" s="317"/>
      <c r="AS23" s="317"/>
      <c r="AT23" s="317"/>
      <c r="AU23" s="317"/>
      <c r="AV23" s="326"/>
    </row>
    <row r="24" spans="1:48" ht="96.75" customHeight="1" x14ac:dyDescent="0.25">
      <c r="A24" s="323"/>
      <c r="B24" s="335"/>
      <c r="C24" s="323"/>
      <c r="D24" s="323"/>
      <c r="E24" s="328"/>
      <c r="F24" s="319"/>
      <c r="G24" s="319"/>
      <c r="H24" s="319"/>
      <c r="I24" s="321"/>
      <c r="J24" s="321"/>
      <c r="K24" s="321"/>
      <c r="L24" s="319"/>
      <c r="M24" s="323"/>
      <c r="N24" s="323"/>
      <c r="O24" s="323"/>
      <c r="P24" s="317"/>
      <c r="Q24" s="317"/>
      <c r="R24" s="317"/>
      <c r="S24" s="330"/>
      <c r="T24" s="330"/>
      <c r="U24" s="339"/>
      <c r="V24" s="339"/>
      <c r="W24" s="317"/>
      <c r="X24" s="317"/>
      <c r="Y24" s="317"/>
      <c r="Z24" s="317"/>
      <c r="AA24" s="317"/>
      <c r="AB24" s="317"/>
      <c r="AC24" s="317"/>
      <c r="AD24" s="317"/>
      <c r="AE24" s="317"/>
      <c r="AF24" s="174" t="s">
        <v>9</v>
      </c>
      <c r="AG24" s="174" t="s">
        <v>8</v>
      </c>
      <c r="AH24" s="175" t="s">
        <v>0</v>
      </c>
      <c r="AI24" s="175" t="s">
        <v>7</v>
      </c>
      <c r="AJ24" s="323"/>
      <c r="AK24" s="323"/>
      <c r="AL24" s="323"/>
      <c r="AM24" s="323"/>
      <c r="AN24" s="323"/>
      <c r="AO24" s="323"/>
      <c r="AP24" s="323"/>
      <c r="AQ24" s="341"/>
      <c r="AR24" s="317"/>
      <c r="AS24" s="317"/>
      <c r="AT24" s="317"/>
      <c r="AU24" s="317"/>
      <c r="AV24" s="326"/>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5" t="s">
        <v>376</v>
      </c>
      <c r="B5" s="355"/>
      <c r="C5" s="70"/>
      <c r="D5" s="70"/>
      <c r="E5" s="70"/>
      <c r="F5" s="70"/>
      <c r="G5" s="70"/>
      <c r="H5" s="70"/>
    </row>
    <row r="6" spans="1:8" ht="18.75" x14ac:dyDescent="0.3">
      <c r="A6" s="115"/>
      <c r="B6" s="115"/>
      <c r="C6" s="115"/>
      <c r="D6" s="115"/>
      <c r="E6" s="115"/>
      <c r="F6" s="115"/>
      <c r="G6" s="115"/>
      <c r="H6" s="115"/>
    </row>
    <row r="7" spans="1:8" ht="18.75" x14ac:dyDescent="0.25">
      <c r="A7" s="235" t="s">
        <v>5</v>
      </c>
      <c r="B7" s="235"/>
      <c r="C7" s="114"/>
      <c r="D7" s="114"/>
      <c r="E7" s="114"/>
      <c r="F7" s="114"/>
      <c r="G7" s="114"/>
      <c r="H7" s="114"/>
    </row>
    <row r="8" spans="1:8" ht="18.75" x14ac:dyDescent="0.25">
      <c r="A8" s="114"/>
      <c r="B8" s="114"/>
      <c r="C8" s="114"/>
      <c r="D8" s="114"/>
      <c r="E8" s="114"/>
      <c r="F8" s="114"/>
      <c r="G8" s="114"/>
      <c r="H8" s="114"/>
    </row>
    <row r="9" spans="1:8" x14ac:dyDescent="0.25">
      <c r="A9" s="236" t="str">
        <f>'1. паспорт местоположение'!A9:C9</f>
        <v>Северо-Осетинский филиал ПАО "МРСК Северного Кавказа"</v>
      </c>
      <c r="B9" s="236"/>
      <c r="C9" s="112"/>
      <c r="D9" s="112"/>
      <c r="E9" s="112"/>
      <c r="F9" s="112"/>
      <c r="G9" s="112"/>
      <c r="H9" s="112"/>
    </row>
    <row r="10" spans="1:8" x14ac:dyDescent="0.25">
      <c r="A10" s="232" t="s">
        <v>4</v>
      </c>
      <c r="B10" s="23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6" t="str">
        <f>'1. паспорт местоположение'!A12:C12</f>
        <v>G_sof15</v>
      </c>
      <c r="B12" s="236"/>
      <c r="C12" s="112"/>
      <c r="D12" s="112"/>
      <c r="E12" s="112"/>
      <c r="F12" s="112"/>
      <c r="G12" s="112"/>
      <c r="H12" s="112"/>
    </row>
    <row r="13" spans="1:8" x14ac:dyDescent="0.25">
      <c r="A13" s="232" t="s">
        <v>3</v>
      </c>
      <c r="B13" s="232"/>
      <c r="C13" s="113"/>
      <c r="D13" s="113"/>
      <c r="E13" s="113"/>
      <c r="F13" s="113"/>
      <c r="G13" s="113"/>
      <c r="H13" s="113"/>
    </row>
    <row r="14" spans="1:8" ht="18.75" x14ac:dyDescent="0.25">
      <c r="A14" s="9"/>
      <c r="B14" s="9"/>
      <c r="C14" s="9"/>
      <c r="D14" s="9"/>
      <c r="E14" s="9"/>
      <c r="F14" s="9"/>
      <c r="G14" s="9"/>
      <c r="H14" s="9"/>
    </row>
    <row r="15" spans="1:8" ht="59.25" customHeight="1" x14ac:dyDescent="0.25">
      <c r="A15" s="237" t="str">
        <f>'1. паспорт местоположение'!A15:C15</f>
        <v>Приобретение шлагбаума с пультом для производственной базы - 1 шт.</v>
      </c>
      <c r="B15" s="237"/>
      <c r="C15" s="112"/>
      <c r="D15" s="112"/>
      <c r="E15" s="112"/>
      <c r="F15" s="112"/>
      <c r="G15" s="112"/>
      <c r="H15" s="112"/>
    </row>
    <row r="16" spans="1:8" x14ac:dyDescent="0.25">
      <c r="A16" s="232" t="s">
        <v>2</v>
      </c>
      <c r="B16" s="232"/>
      <c r="C16" s="113"/>
      <c r="D16" s="113"/>
      <c r="E16" s="113"/>
      <c r="F16" s="113"/>
      <c r="G16" s="113"/>
      <c r="H16" s="113"/>
    </row>
    <row r="17" spans="1:2" x14ac:dyDescent="0.25">
      <c r="B17" s="88"/>
    </row>
    <row r="18" spans="1:2" ht="33.75" customHeight="1" x14ac:dyDescent="0.25">
      <c r="A18" s="353" t="s">
        <v>356</v>
      </c>
      <c r="B18" s="354"/>
    </row>
    <row r="19" spans="1:2" x14ac:dyDescent="0.25">
      <c r="B19" s="39"/>
    </row>
    <row r="20" spans="1:2" ht="16.5" thickBot="1" x14ac:dyDescent="0.3">
      <c r="B20" s="89"/>
    </row>
    <row r="21" spans="1:2" ht="49.5" customHeight="1" thickBot="1" x14ac:dyDescent="0.3">
      <c r="A21" s="90" t="s">
        <v>230</v>
      </c>
      <c r="B21" s="134" t="str">
        <f>A15</f>
        <v>Приобретение шлагбаума с пультом для производственной базы - 1 шт.</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1.6696249999999999E-2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0" t="s">
        <v>397</v>
      </c>
    </row>
    <row r="74" spans="1:2" x14ac:dyDescent="0.25">
      <c r="A74" s="99" t="s">
        <v>270</v>
      </c>
      <c r="B74" s="351"/>
    </row>
    <row r="75" spans="1:2" x14ac:dyDescent="0.25">
      <c r="A75" s="99" t="s">
        <v>271</v>
      </c>
      <c r="B75" s="351"/>
    </row>
    <row r="76" spans="1:2" x14ac:dyDescent="0.25">
      <c r="A76" s="99" t="s">
        <v>272</v>
      </c>
      <c r="B76" s="351"/>
    </row>
    <row r="77" spans="1:2" x14ac:dyDescent="0.25">
      <c r="A77" s="99" t="s">
        <v>273</v>
      </c>
      <c r="B77" s="351"/>
    </row>
    <row r="78" spans="1:2" ht="16.5" thickBot="1" x14ac:dyDescent="0.3">
      <c r="A78" s="105" t="s">
        <v>274</v>
      </c>
      <c r="B78" s="352"/>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2017-02-13T11:30:10Z</dcterms:modified>
</cp:coreProperties>
</file>